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9795" tabRatio="514" firstSheet="1" activeTab="1"/>
  </bookViews>
  <sheets>
    <sheet name="修改前" sheetId="1" state="hidden" r:id="rId1"/>
    <sheet name="2015年需求摸底" sheetId="14" r:id="rId2"/>
    <sheet name="Sheet1" sheetId="16" r:id="rId3"/>
  </sheets>
  <definedNames>
    <definedName name="_xlnm._FilterDatabase" localSheetId="1" hidden="1">'2015年需求摸底'!$A$2:$E$22</definedName>
    <definedName name="_xlnm.Print_Area" localSheetId="1">'2015年需求摸底'!$A$1:$E$23</definedName>
    <definedName name="_xlnm.Print_Area" localSheetId="0">修改前!$A$1:$E$9</definedName>
  </definedNames>
  <calcPr calcId="125725"/>
</workbook>
</file>

<file path=xl/calcChain.xml><?xml version="1.0" encoding="utf-8"?>
<calcChain xmlns="http://schemas.openxmlformats.org/spreadsheetml/2006/main">
  <c r="J13" i="16"/>
  <c r="J11"/>
</calcChain>
</file>

<file path=xl/sharedStrings.xml><?xml version="1.0" encoding="utf-8"?>
<sst xmlns="http://schemas.openxmlformats.org/spreadsheetml/2006/main" count="133" uniqueCount="121">
  <si>
    <t>时间</t>
    <phoneticPr fontId="1" type="noConversion"/>
  </si>
  <si>
    <t>地点</t>
    <phoneticPr fontId="1" type="noConversion"/>
  </si>
  <si>
    <t>企业面临问题</t>
    <phoneticPr fontId="1" type="noConversion"/>
  </si>
  <si>
    <t>2012.11.29</t>
    <phoneticPr fontId="1" type="noConversion"/>
  </si>
  <si>
    <t>企业现状</t>
    <phoneticPr fontId="1" type="noConversion"/>
  </si>
  <si>
    <t>年产值4亿多，在青岛、合肥有分厂，主要与一汽配套，另外与江淮也有业务来往，目前主要生产变速器、滤清器、拉线；与加拿大滑铁卢大学合作很好</t>
    <phoneticPr fontId="1" type="noConversion"/>
  </si>
  <si>
    <t>1、计划开发生产尿素箱SCR传感器
2、打算把滤清器行业做大</t>
    <phoneticPr fontId="1" type="noConversion"/>
  </si>
  <si>
    <t>武汉理工大学在尿素箱SCR技术方面已相当成熟，可在尿素箱传感器方面合作，主要针对温度传感器，不同型号的发动机匹配相应的传感器</t>
    <phoneticPr fontId="1" type="noConversion"/>
  </si>
  <si>
    <t>2012.11.29</t>
    <phoneticPr fontId="1" type="noConversion"/>
  </si>
  <si>
    <t>云晖公司</t>
    <phoneticPr fontId="1" type="noConversion"/>
  </si>
  <si>
    <t>主要生产轨道交通方面铸造件，产品外表需人工打磨；曾与吉林大学合作，结果只达到1mm厚度</t>
    <phoneticPr fontId="1" type="noConversion"/>
  </si>
  <si>
    <t>合作意向及解决方法</t>
    <phoneticPr fontId="1" type="noConversion"/>
  </si>
  <si>
    <t>1、动力方面不足</t>
    <phoneticPr fontId="1" type="noConversion"/>
  </si>
  <si>
    <t>自2009年建厂以来，主要生产低速电动汽车(时速80km/h以下)、旅游观光车，该车侧碰与正碰比较好，在山东比较活跃，曾与重庆大学有合作；平均销售额为2.8万元/辆</t>
    <phoneticPr fontId="1" type="noConversion"/>
  </si>
  <si>
    <t>1、产品外表毛刺太多
2、人工打磨费时效率低，效果不太好
3、表面合金化处理，硬度及3mm厚度处理技术</t>
    <phoneticPr fontId="1" type="noConversion"/>
  </si>
  <si>
    <t>主要生产拉线</t>
    <phoneticPr fontId="1" type="noConversion"/>
  </si>
  <si>
    <t>1、主要问题为企业品牌知名度
2、客户大多为中低端客户，销售渠道受限制
3、由于成本问题，零售市场不能占有</t>
    <phoneticPr fontId="1" type="noConversion"/>
  </si>
  <si>
    <t>主要生产后视镜；塑料油箱项目已与宝鸡某军工厂合作洽谈</t>
    <phoneticPr fontId="1" type="noConversion"/>
  </si>
  <si>
    <t>对于塑料油箱和发动机悬置，武汉理工大学均可提供技术支持、研发新产品、拓展销售渠道</t>
    <phoneticPr fontId="1" type="noConversion"/>
  </si>
  <si>
    <t>正在开发高分子塑胶，目前35m及以下承压技术已成熟，自己已有专利，销售额为1亿</t>
    <phoneticPr fontId="1" type="noConversion"/>
  </si>
  <si>
    <t>1、打算开发生产40m以上承压新产品
2、急缺机械设计人才、计算机制图人才</t>
    <phoneticPr fontId="1" type="noConversion"/>
  </si>
  <si>
    <t>2012.11.30</t>
    <phoneticPr fontId="1" type="noConversion"/>
  </si>
  <si>
    <t>宇明工业集团</t>
    <phoneticPr fontId="1" type="noConversion"/>
  </si>
  <si>
    <t>1、新产品的开发与生产：电子手刹(近期目
   标)、电机的生产(远期计划)
2、排气系统、消音器、三元催化及封装技术</t>
    <phoneticPr fontId="1" type="noConversion"/>
  </si>
  <si>
    <t>该企业产品属于化工行业，武汉理工大学汽车学院无法与之合作，可开双向选择人才招聘会为企业提供人才</t>
    <phoneticPr fontId="1" type="noConversion"/>
  </si>
  <si>
    <t>1、解决动力匹配问题以及新能源电动车各方
   面技术问题
2、电机控制方面，可由原来直流控制器改为
   交流控制器</t>
    <phoneticPr fontId="1" type="noConversion"/>
  </si>
  <si>
    <t>1、武汉理工大学在排气系统、消音器方面技
   术已成熟可与之合作；
2、其他方面技术问题，可请武汉理工大学专
   家来企业提供技术支持；
3、电子手刹技术可参考欧洲技术(已相当成熟)。</t>
    <phoneticPr fontId="1" type="noConversion"/>
  </si>
  <si>
    <t>亿力集团</t>
    <phoneticPr fontId="1" type="noConversion"/>
  </si>
  <si>
    <t>御捷车业公司</t>
    <phoneticPr fontId="1" type="noConversion"/>
  </si>
  <si>
    <t>星品特公司</t>
    <phoneticPr fontId="1" type="noConversion"/>
  </si>
  <si>
    <t>光盈公司</t>
    <phoneticPr fontId="1" type="noConversion"/>
  </si>
  <si>
    <t>佐佑重工公司</t>
    <phoneticPr fontId="1" type="noConversion"/>
  </si>
  <si>
    <t>主生产拉线、踏板、总成</t>
    <phoneticPr fontId="1" type="noConversion"/>
  </si>
  <si>
    <t>可由武汉理工大学作为桥梁、平台，由小总成做到大总成，向配套方向发展，可参考向轻卡方向发展</t>
    <phoneticPr fontId="1" type="noConversion"/>
  </si>
  <si>
    <t>1、将于2013年生产塑料油箱、发动机悬置,
   前提是：先有销路再开发生产
2、作为长期规划，依次研发生产低速电动车、混合动力车、电动客车
3、当前重点为生产塑料油箱技术问题，如：
   橡胶与含钢量比例、弹性、材料等参数</t>
    <phoneticPr fontId="1" type="noConversion"/>
  </si>
  <si>
    <t>武汉理工大学可从炉子着手，采购日本机器设备约100万元，目前武汉理工大学已成功研制该设备样品，直接可与企业合作进行批量生产。只要设备体积容下即可，与产品重量无必然联系，该技术已成熟</t>
    <phoneticPr fontId="1" type="noConversion"/>
  </si>
  <si>
    <t>2012年11月29日武汉理工大学胡斌祥书记一行赴清河企业考察及合作意向一览表</t>
    <phoneticPr fontId="1" type="noConversion"/>
  </si>
  <si>
    <t>企业名称</t>
    <phoneticPr fontId="1" type="noConversion"/>
  </si>
  <si>
    <t>主要产品</t>
    <phoneticPr fontId="1" type="noConversion"/>
  </si>
  <si>
    <t>河北长丰橡塑制品有限公司</t>
    <phoneticPr fontId="1" type="noConversion"/>
  </si>
  <si>
    <t>河北永昌车辆部件科技有限公司</t>
    <phoneticPr fontId="1" type="noConversion"/>
  </si>
  <si>
    <t>河北群冠汽车配件有限公司</t>
    <phoneticPr fontId="1" type="noConversion"/>
  </si>
  <si>
    <t>需求编号</t>
    <phoneticPr fontId="1" type="noConversion"/>
  </si>
  <si>
    <t>项目名称</t>
    <phoneticPr fontId="1" type="noConversion"/>
  </si>
  <si>
    <t>轮胎检测系统</t>
    <phoneticPr fontId="1" type="noConversion"/>
  </si>
  <si>
    <t>稀土变磁通电机及其控制</t>
    <phoneticPr fontId="1" type="noConversion"/>
  </si>
  <si>
    <t>JSXQ002</t>
  </si>
  <si>
    <t>JSXQ004</t>
  </si>
  <si>
    <t>JSXQ006</t>
  </si>
  <si>
    <t>JSXQ008</t>
  </si>
  <si>
    <t>JSXQ010</t>
  </si>
  <si>
    <t>JSXQ012</t>
  </si>
  <si>
    <t>JSXQ014</t>
  </si>
  <si>
    <t>JSXQ016</t>
  </si>
  <si>
    <t>JSXQ018</t>
  </si>
  <si>
    <t>2.5万</t>
    <phoneticPr fontId="1" type="noConversion"/>
  </si>
  <si>
    <t>20亿</t>
    <phoneticPr fontId="1" type="noConversion"/>
  </si>
  <si>
    <t>JSXQ003</t>
    <phoneticPr fontId="1" type="noConversion"/>
  </si>
  <si>
    <t>JSXQ005</t>
    <phoneticPr fontId="1" type="noConversion"/>
  </si>
  <si>
    <t>JSXQ007</t>
    <phoneticPr fontId="1" type="noConversion"/>
  </si>
  <si>
    <t>JSXQ009</t>
    <phoneticPr fontId="1" type="noConversion"/>
  </si>
  <si>
    <t>JSXQ011</t>
    <phoneticPr fontId="1" type="noConversion"/>
  </si>
  <si>
    <t>JSXQ013</t>
    <phoneticPr fontId="1" type="noConversion"/>
  </si>
  <si>
    <t>JSXQ015</t>
    <phoneticPr fontId="1" type="noConversion"/>
  </si>
  <si>
    <t>JSXQ017</t>
    <phoneticPr fontId="1" type="noConversion"/>
  </si>
  <si>
    <t>JSXQ019</t>
    <phoneticPr fontId="1" type="noConversion"/>
  </si>
  <si>
    <t>JSXQ020</t>
    <phoneticPr fontId="1" type="noConversion"/>
  </si>
  <si>
    <t>JSXQ021</t>
    <phoneticPr fontId="1" type="noConversion"/>
  </si>
  <si>
    <t>河北群冠汽车配件有限公司</t>
    <phoneticPr fontId="1" type="noConversion"/>
  </si>
  <si>
    <t>汽车桃木纹内饰件、注塑件、橡胶件</t>
    <phoneticPr fontId="1" type="noConversion"/>
  </si>
  <si>
    <t>汽车拉线，拉线材料</t>
    <phoneticPr fontId="1" type="noConversion"/>
  </si>
  <si>
    <t>汽车拉线，拉线材料</t>
    <phoneticPr fontId="1" type="noConversion"/>
  </si>
  <si>
    <t>河北顺清过滤器科技有限公司</t>
    <phoneticPr fontId="1" type="noConversion"/>
  </si>
  <si>
    <t>滤清器、油水分离器</t>
    <phoneticPr fontId="1" type="noConversion"/>
  </si>
  <si>
    <t>操纵机构、变速机构、手制动总成及软轴</t>
    <phoneticPr fontId="1" type="noConversion"/>
  </si>
  <si>
    <t>河北亚泰工业集团有限公司</t>
    <phoneticPr fontId="1" type="noConversion"/>
  </si>
  <si>
    <t>汽、摩、电拉索总成</t>
    <phoneticPr fontId="1" type="noConversion"/>
  </si>
  <si>
    <t>汽车底盘冲压、焊接零部件</t>
    <phoneticPr fontId="1" type="noConversion"/>
  </si>
  <si>
    <t>清河大寨交通车辆配件厂</t>
    <phoneticPr fontId="1" type="noConversion"/>
  </si>
  <si>
    <t>选换档软轴、油门拉线、熄火拉线等产品</t>
    <phoneticPr fontId="1" type="noConversion"/>
  </si>
  <si>
    <t>电动车电子转换器的研发</t>
    <phoneticPr fontId="1" type="noConversion"/>
  </si>
  <si>
    <t>换挡操纵模块轻量化设计研发</t>
    <phoneticPr fontId="1" type="noConversion"/>
  </si>
  <si>
    <t>冲压产品、差速器</t>
    <phoneticPr fontId="1" type="noConversion"/>
  </si>
  <si>
    <t>河北光盈汽车零部件有限公司</t>
    <phoneticPr fontId="1" type="noConversion"/>
  </si>
  <si>
    <t>发动机悬置</t>
    <phoneticPr fontId="1" type="noConversion"/>
  </si>
  <si>
    <t>发动机悬置系统技术研发</t>
    <phoneticPr fontId="1" type="noConversion"/>
  </si>
  <si>
    <t>河北翔驰橡塑制品有限公司</t>
    <phoneticPr fontId="1" type="noConversion"/>
  </si>
  <si>
    <t>橡胶件、密封件、硅胶条</t>
    <phoneticPr fontId="1" type="noConversion"/>
  </si>
  <si>
    <t>硅胶密封产品技术研发</t>
    <phoneticPr fontId="1" type="noConversion"/>
  </si>
  <si>
    <t>密封条</t>
    <phoneticPr fontId="1" type="noConversion"/>
  </si>
  <si>
    <t>高铁用密封条性能的研究</t>
    <phoneticPr fontId="1" type="noConversion"/>
  </si>
  <si>
    <t>邢台晨星交通设备附件有限公司</t>
    <phoneticPr fontId="1" type="noConversion"/>
  </si>
  <si>
    <t>三元乙丙胶管、密封条</t>
    <phoneticPr fontId="1" type="noConversion"/>
  </si>
  <si>
    <t>橡胶管原料配方的研发</t>
    <phoneticPr fontId="1" type="noConversion"/>
  </si>
  <si>
    <t>汽车换档器材料的研发</t>
    <phoneticPr fontId="1" type="noConversion"/>
  </si>
  <si>
    <t>河北洛克汽车零部件有限公司</t>
    <phoneticPr fontId="1" type="noConversion"/>
  </si>
  <si>
    <t>汽车拉索、换档器橡胶制品</t>
    <phoneticPr fontId="1" type="noConversion"/>
  </si>
  <si>
    <t>汽车离合器拉线、油门拉线润滑脂材料的研发</t>
    <phoneticPr fontId="1" type="noConversion"/>
  </si>
  <si>
    <t>涡轮增压硅胶管</t>
    <phoneticPr fontId="1" type="noConversion"/>
  </si>
  <si>
    <t>阻燃密封胶条、汽车内饰件</t>
    <phoneticPr fontId="1" type="noConversion"/>
  </si>
  <si>
    <t>液压油箱自动成形焊接清洗自动生产线研发</t>
    <phoneticPr fontId="1" type="noConversion"/>
  </si>
  <si>
    <t>油箱、液压阀、软轴</t>
    <phoneticPr fontId="1" type="noConversion"/>
  </si>
  <si>
    <t>聚氨酯自结皮材料技术</t>
    <phoneticPr fontId="1" type="noConversion"/>
  </si>
  <si>
    <t>汽车换档手球的全自动烫金技术研发</t>
    <phoneticPr fontId="1" type="noConversion"/>
  </si>
  <si>
    <t>机械制造与产品设计</t>
    <phoneticPr fontId="1" type="noConversion"/>
  </si>
  <si>
    <t>零部件精确性工艺设计</t>
    <phoneticPr fontId="1" type="noConversion"/>
  </si>
  <si>
    <t>二氧化碳焊接自动生产线的研发</t>
    <phoneticPr fontId="1" type="noConversion"/>
  </si>
  <si>
    <t>企业
序号</t>
    <phoneticPr fontId="1" type="noConversion"/>
  </si>
  <si>
    <t>JSXQ001</t>
    <phoneticPr fontId="1" type="noConversion"/>
  </si>
  <si>
    <t>滤清器总装流水线自动化设备的研发</t>
    <phoneticPr fontId="1" type="noConversion"/>
  </si>
  <si>
    <t>变速器及差速器关键技术研发</t>
    <phoneticPr fontId="1" type="noConversion"/>
  </si>
  <si>
    <t>汽车防撞系统主要部件关键技术研发</t>
    <phoneticPr fontId="1" type="noConversion"/>
  </si>
  <si>
    <t>涡轮增压硅胶管自动缠绕设备研发</t>
    <phoneticPr fontId="1" type="noConversion"/>
  </si>
  <si>
    <t>密封胶条产品自动扫描质检仪研发</t>
    <phoneticPr fontId="1" type="noConversion"/>
  </si>
  <si>
    <t>清河工程机械汽车配件厂</t>
    <phoneticPr fontId="1" type="noConversion"/>
  </si>
  <si>
    <t xml:space="preserve">                          邢台汽车及零部件企业技术需求汇总表</t>
    <phoneticPr fontId="1" type="noConversion"/>
  </si>
  <si>
    <t>清河震远汽车软轴厂</t>
  </si>
  <si>
    <t>清河远正汽车部件有限公司</t>
  </si>
  <si>
    <t>清河冀久重型汽车配件厂</t>
  </si>
  <si>
    <t>清河途顺汽车零部件有限公司</t>
  </si>
  <si>
    <t>清河永丰汽车零部件制造有限公司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</si>
</sst>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49" fontId="0" fillId="0" borderId="1" xfId="0" applyNumberForma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0" fillId="0" borderId="1" xfId="0" applyFill="1" applyBorder="1" applyAlignment="1">
      <alignment vertical="center" wrapText="1"/>
    </xf>
    <xf numFmtId="0" fontId="2" fillId="0" borderId="0" xfId="0" applyFont="1" applyFill="1">
      <alignment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pane ySplit="2" topLeftCell="A3" activePane="bottomLeft" state="frozenSplit"/>
      <selection pane="bottomLeft" activeCell="A9" sqref="A9"/>
    </sheetView>
  </sheetViews>
  <sheetFormatPr defaultRowHeight="13.5"/>
  <cols>
    <col min="1" max="1" width="11.125" customWidth="1"/>
    <col min="2" max="2" width="13.25" customWidth="1"/>
    <col min="3" max="3" width="38.375" customWidth="1"/>
    <col min="4" max="4" width="41.125" customWidth="1"/>
    <col min="5" max="5" width="41.5" customWidth="1"/>
  </cols>
  <sheetData>
    <row r="1" spans="1:5" ht="36.75" customHeight="1">
      <c r="A1" s="15" t="s">
        <v>36</v>
      </c>
      <c r="B1" s="15"/>
      <c r="C1" s="15"/>
      <c r="D1" s="15"/>
      <c r="E1" s="15"/>
    </row>
    <row r="2" spans="1:5" s="3" customFormat="1" ht="23.25" customHeight="1">
      <c r="A2" s="2" t="s">
        <v>0</v>
      </c>
      <c r="B2" s="2" t="s">
        <v>1</v>
      </c>
      <c r="C2" s="2" t="s">
        <v>4</v>
      </c>
      <c r="D2" s="2" t="s">
        <v>2</v>
      </c>
      <c r="E2" s="2" t="s">
        <v>11</v>
      </c>
    </row>
    <row r="3" spans="1:5" ht="57" customHeight="1">
      <c r="A3" s="1" t="s">
        <v>3</v>
      </c>
      <c r="B3" s="1" t="s">
        <v>27</v>
      </c>
      <c r="C3" s="4" t="s">
        <v>5</v>
      </c>
      <c r="D3" s="4" t="s">
        <v>6</v>
      </c>
      <c r="E3" s="4" t="s">
        <v>7</v>
      </c>
    </row>
    <row r="4" spans="1:5" ht="67.5">
      <c r="A4" s="1" t="s">
        <v>8</v>
      </c>
      <c r="B4" s="1" t="s">
        <v>9</v>
      </c>
      <c r="C4" s="4" t="s">
        <v>10</v>
      </c>
      <c r="D4" s="4" t="s">
        <v>14</v>
      </c>
      <c r="E4" s="4" t="s">
        <v>35</v>
      </c>
    </row>
    <row r="5" spans="1:5" ht="54">
      <c r="A5" s="1" t="s">
        <v>8</v>
      </c>
      <c r="B5" s="1" t="s">
        <v>28</v>
      </c>
      <c r="C5" s="4" t="s">
        <v>13</v>
      </c>
      <c r="D5" s="4" t="s">
        <v>12</v>
      </c>
      <c r="E5" s="4" t="s">
        <v>25</v>
      </c>
    </row>
    <row r="6" spans="1:5" ht="40.5">
      <c r="A6" s="1" t="s">
        <v>8</v>
      </c>
      <c r="B6" s="1" t="s">
        <v>29</v>
      </c>
      <c r="C6" s="4" t="s">
        <v>15</v>
      </c>
      <c r="D6" s="4" t="s">
        <v>16</v>
      </c>
      <c r="E6" s="4" t="s">
        <v>33</v>
      </c>
    </row>
    <row r="7" spans="1:5" ht="81">
      <c r="A7" s="1" t="s">
        <v>8</v>
      </c>
      <c r="B7" s="1" t="s">
        <v>30</v>
      </c>
      <c r="C7" s="4" t="s">
        <v>17</v>
      </c>
      <c r="D7" s="4" t="s">
        <v>34</v>
      </c>
      <c r="E7" s="4" t="s">
        <v>18</v>
      </c>
    </row>
    <row r="8" spans="1:5" ht="40.5">
      <c r="A8" s="1" t="s">
        <v>8</v>
      </c>
      <c r="B8" s="1" t="s">
        <v>31</v>
      </c>
      <c r="C8" s="4" t="s">
        <v>19</v>
      </c>
      <c r="D8" s="4" t="s">
        <v>20</v>
      </c>
      <c r="E8" s="4" t="s">
        <v>24</v>
      </c>
    </row>
    <row r="9" spans="1:5" ht="67.5">
      <c r="A9" s="1" t="s">
        <v>21</v>
      </c>
      <c r="B9" s="1" t="s">
        <v>22</v>
      </c>
      <c r="C9" s="4" t="s">
        <v>32</v>
      </c>
      <c r="D9" s="4" t="s">
        <v>23</v>
      </c>
      <c r="E9" s="4" t="s">
        <v>26</v>
      </c>
    </row>
    <row r="10" spans="1:5">
      <c r="A10" s="1"/>
      <c r="B10" s="1"/>
      <c r="C10" s="4"/>
      <c r="D10" s="4"/>
      <c r="E10" s="4"/>
    </row>
    <row r="11" spans="1:5">
      <c r="A11" s="1"/>
      <c r="B11" s="1"/>
      <c r="C11" s="4"/>
      <c r="D11" s="4"/>
      <c r="E11" s="4"/>
    </row>
    <row r="12" spans="1:5">
      <c r="A12" s="1"/>
      <c r="B12" s="1"/>
      <c r="C12" s="4"/>
      <c r="D12" s="4"/>
      <c r="E12" s="4"/>
    </row>
    <row r="13" spans="1:5">
      <c r="A13" s="1"/>
      <c r="B13" s="1"/>
      <c r="C13" s="4"/>
      <c r="D13" s="4"/>
      <c r="E13" s="4"/>
    </row>
    <row r="14" spans="1:5">
      <c r="A14" s="1"/>
      <c r="B14" s="1"/>
      <c r="C14" s="4"/>
      <c r="D14" s="4"/>
      <c r="E14" s="4"/>
    </row>
    <row r="15" spans="1:5">
      <c r="A15" s="1"/>
      <c r="B15" s="1"/>
      <c r="C15" s="4"/>
      <c r="D15" s="4"/>
      <c r="E15" s="4"/>
    </row>
    <row r="16" spans="1:5">
      <c r="A16" s="1"/>
      <c r="B16" s="1"/>
      <c r="C16" s="4"/>
      <c r="D16" s="4"/>
      <c r="E16" s="4"/>
    </row>
    <row r="17" spans="1:5">
      <c r="A17" s="1"/>
      <c r="B17" s="1"/>
      <c r="C17" s="4"/>
      <c r="D17" s="4"/>
      <c r="E17" s="4"/>
    </row>
    <row r="18" spans="1:5">
      <c r="A18" s="1"/>
      <c r="B18" s="1"/>
      <c r="C18" s="4"/>
      <c r="D18" s="4"/>
      <c r="E18" s="4"/>
    </row>
    <row r="19" spans="1:5">
      <c r="A19" s="1"/>
      <c r="B19" s="1"/>
      <c r="C19" s="4"/>
      <c r="D19" s="4"/>
      <c r="E19" s="4"/>
    </row>
    <row r="20" spans="1:5">
      <c r="A20" s="1"/>
      <c r="B20" s="1"/>
      <c r="C20" s="4"/>
      <c r="D20" s="4"/>
      <c r="E20" s="4"/>
    </row>
    <row r="21" spans="1:5">
      <c r="A21" s="1"/>
      <c r="B21" s="1"/>
      <c r="C21" s="4"/>
      <c r="D21" s="4"/>
      <c r="E21" s="4"/>
    </row>
    <row r="22" spans="1:5">
      <c r="A22" s="1"/>
      <c r="B22" s="1"/>
      <c r="C22" s="4"/>
      <c r="D22" s="4"/>
      <c r="E22" s="4"/>
    </row>
    <row r="23" spans="1:5">
      <c r="A23" s="1"/>
      <c r="B23" s="1"/>
      <c r="C23" s="4"/>
      <c r="D23" s="4"/>
      <c r="E23" s="4"/>
    </row>
    <row r="24" spans="1:5">
      <c r="A24" s="1"/>
      <c r="B24" s="1"/>
      <c r="C24" s="4"/>
      <c r="D24" s="4"/>
      <c r="E24" s="4"/>
    </row>
  </sheetData>
  <mergeCells count="1">
    <mergeCell ref="A1:E1"/>
  </mergeCells>
  <phoneticPr fontId="1" type="noConversion"/>
  <pageMargins left="0.19685039370078741" right="0.19685039370078741" top="0.39370078740157483" bottom="0.19685039370078741" header="0" footer="0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23"/>
  <sheetViews>
    <sheetView tabSelected="1" workbookViewId="0">
      <pane ySplit="2" topLeftCell="A3" activePane="bottomLeft" state="frozenSplit"/>
      <selection pane="bottomLeft" activeCell="G7" sqref="G7"/>
    </sheetView>
  </sheetViews>
  <sheetFormatPr defaultRowHeight="13.5"/>
  <cols>
    <col min="1" max="1" width="6.25" style="7" customWidth="1"/>
    <col min="2" max="2" width="11.625" style="7" customWidth="1"/>
    <col min="3" max="3" width="34" style="10" customWidth="1"/>
    <col min="4" max="4" width="47.625" style="10" customWidth="1"/>
    <col min="5" max="5" width="37.125" style="10" customWidth="1"/>
    <col min="6" max="16384" width="9" style="10"/>
  </cols>
  <sheetData>
    <row r="1" spans="1:5" ht="20.25">
      <c r="A1" s="18" t="s">
        <v>115</v>
      </c>
      <c r="B1" s="18"/>
      <c r="C1" s="18"/>
      <c r="D1" s="18"/>
      <c r="E1" s="18"/>
    </row>
    <row r="2" spans="1:5" s="12" customFormat="1" ht="30.75" customHeight="1">
      <c r="A2" s="14" t="s">
        <v>107</v>
      </c>
      <c r="B2" s="5" t="s">
        <v>42</v>
      </c>
      <c r="C2" s="13" t="s">
        <v>37</v>
      </c>
      <c r="D2" s="13" t="s">
        <v>43</v>
      </c>
      <c r="E2" s="13" t="s">
        <v>38</v>
      </c>
    </row>
    <row r="3" spans="1:5" s="12" customFormat="1" ht="24" customHeight="1">
      <c r="A3" s="16">
        <v>1</v>
      </c>
      <c r="B3" s="5" t="s">
        <v>108</v>
      </c>
      <c r="C3" s="8" t="s">
        <v>116</v>
      </c>
      <c r="D3" s="9" t="s">
        <v>44</v>
      </c>
      <c r="E3" s="6" t="s">
        <v>70</v>
      </c>
    </row>
    <row r="4" spans="1:5" s="12" customFormat="1" ht="24" customHeight="1">
      <c r="A4" s="17"/>
      <c r="B4" s="5" t="s">
        <v>46</v>
      </c>
      <c r="C4" s="8" t="s">
        <v>116</v>
      </c>
      <c r="D4" s="9" t="s">
        <v>45</v>
      </c>
      <c r="E4" s="6" t="s">
        <v>71</v>
      </c>
    </row>
    <row r="5" spans="1:5" s="12" customFormat="1" ht="24" customHeight="1">
      <c r="A5" s="16">
        <v>2</v>
      </c>
      <c r="B5" s="5" t="s">
        <v>57</v>
      </c>
      <c r="C5" s="8" t="s">
        <v>68</v>
      </c>
      <c r="D5" s="9" t="s">
        <v>102</v>
      </c>
      <c r="E5" s="6" t="s">
        <v>69</v>
      </c>
    </row>
    <row r="6" spans="1:5" s="12" customFormat="1" ht="24" customHeight="1">
      <c r="A6" s="17"/>
      <c r="B6" s="5" t="s">
        <v>47</v>
      </c>
      <c r="C6" s="8" t="s">
        <v>41</v>
      </c>
      <c r="D6" s="9" t="s">
        <v>103</v>
      </c>
      <c r="E6" s="6" t="s">
        <v>69</v>
      </c>
    </row>
    <row r="7" spans="1:5" ht="24" customHeight="1">
      <c r="A7" s="5">
        <v>3</v>
      </c>
      <c r="B7" s="5" t="s">
        <v>58</v>
      </c>
      <c r="C7" s="11" t="s">
        <v>72</v>
      </c>
      <c r="D7" s="8" t="s">
        <v>109</v>
      </c>
      <c r="E7" s="6" t="s">
        <v>73</v>
      </c>
    </row>
    <row r="8" spans="1:5" ht="24" customHeight="1">
      <c r="A8" s="5">
        <v>4</v>
      </c>
      <c r="B8" s="5" t="s">
        <v>48</v>
      </c>
      <c r="C8" s="11" t="s">
        <v>114</v>
      </c>
      <c r="D8" s="8" t="s">
        <v>104</v>
      </c>
      <c r="E8" s="6" t="s">
        <v>74</v>
      </c>
    </row>
    <row r="9" spans="1:5" ht="24" customHeight="1">
      <c r="A9" s="5">
        <v>5</v>
      </c>
      <c r="B9" s="5" t="s">
        <v>59</v>
      </c>
      <c r="C9" s="11" t="s">
        <v>75</v>
      </c>
      <c r="D9" s="8" t="s">
        <v>105</v>
      </c>
      <c r="E9" s="6" t="s">
        <v>76</v>
      </c>
    </row>
    <row r="10" spans="1:5" ht="24" customHeight="1">
      <c r="A10" s="5">
        <v>6</v>
      </c>
      <c r="B10" s="5" t="s">
        <v>49</v>
      </c>
      <c r="C10" s="11" t="s">
        <v>117</v>
      </c>
      <c r="D10" s="8" t="s">
        <v>106</v>
      </c>
      <c r="E10" s="6" t="s">
        <v>77</v>
      </c>
    </row>
    <row r="11" spans="1:5" ht="24" customHeight="1">
      <c r="A11" s="16">
        <v>7</v>
      </c>
      <c r="B11" s="5" t="s">
        <v>60</v>
      </c>
      <c r="C11" s="11" t="s">
        <v>78</v>
      </c>
      <c r="D11" s="8" t="s">
        <v>80</v>
      </c>
      <c r="E11" s="6" t="s">
        <v>79</v>
      </c>
    </row>
    <row r="12" spans="1:5" ht="24" customHeight="1">
      <c r="A12" s="17"/>
      <c r="B12" s="5" t="s">
        <v>50</v>
      </c>
      <c r="C12" s="11" t="s">
        <v>78</v>
      </c>
      <c r="D12" s="8" t="s">
        <v>81</v>
      </c>
      <c r="E12" s="6" t="s">
        <v>79</v>
      </c>
    </row>
    <row r="13" spans="1:5" ht="24" customHeight="1">
      <c r="A13" s="16">
        <v>8</v>
      </c>
      <c r="B13" s="5" t="s">
        <v>61</v>
      </c>
      <c r="C13" s="11" t="s">
        <v>118</v>
      </c>
      <c r="D13" s="8" t="s">
        <v>110</v>
      </c>
      <c r="E13" s="6" t="s">
        <v>82</v>
      </c>
    </row>
    <row r="14" spans="1:5" ht="24" customHeight="1">
      <c r="A14" s="17"/>
      <c r="B14" s="5" t="s">
        <v>51</v>
      </c>
      <c r="C14" s="11" t="s">
        <v>118</v>
      </c>
      <c r="D14" s="8" t="s">
        <v>111</v>
      </c>
      <c r="E14" s="6" t="s">
        <v>82</v>
      </c>
    </row>
    <row r="15" spans="1:5" s="12" customFormat="1" ht="24" customHeight="1">
      <c r="A15" s="5">
        <v>9</v>
      </c>
      <c r="B15" s="5" t="s">
        <v>62</v>
      </c>
      <c r="C15" s="8" t="s">
        <v>83</v>
      </c>
      <c r="D15" s="9" t="s">
        <v>85</v>
      </c>
      <c r="E15" s="6" t="s">
        <v>84</v>
      </c>
    </row>
    <row r="16" spans="1:5" s="12" customFormat="1" ht="24" customHeight="1">
      <c r="A16" s="5">
        <v>10</v>
      </c>
      <c r="B16" s="5" t="s">
        <v>52</v>
      </c>
      <c r="C16" s="8" t="s">
        <v>86</v>
      </c>
      <c r="D16" s="9" t="s">
        <v>88</v>
      </c>
      <c r="E16" s="6" t="s">
        <v>87</v>
      </c>
    </row>
    <row r="17" spans="1:5" s="12" customFormat="1" ht="24" customHeight="1">
      <c r="A17" s="5">
        <v>11</v>
      </c>
      <c r="B17" s="5" t="s">
        <v>63</v>
      </c>
      <c r="C17" s="8" t="s">
        <v>39</v>
      </c>
      <c r="D17" s="9" t="s">
        <v>90</v>
      </c>
      <c r="E17" s="6" t="s">
        <v>89</v>
      </c>
    </row>
    <row r="18" spans="1:5" s="12" customFormat="1" ht="24" customHeight="1">
      <c r="A18" s="5">
        <v>12</v>
      </c>
      <c r="B18" s="5" t="s">
        <v>53</v>
      </c>
      <c r="C18" s="8" t="s">
        <v>91</v>
      </c>
      <c r="D18" s="9" t="s">
        <v>93</v>
      </c>
      <c r="E18" s="6" t="s">
        <v>92</v>
      </c>
    </row>
    <row r="19" spans="1:5" s="12" customFormat="1" ht="24" customHeight="1">
      <c r="A19" s="16">
        <v>13</v>
      </c>
      <c r="B19" s="5" t="s">
        <v>64</v>
      </c>
      <c r="C19" s="8" t="s">
        <v>95</v>
      </c>
      <c r="D19" s="9" t="s">
        <v>94</v>
      </c>
      <c r="E19" s="6" t="s">
        <v>96</v>
      </c>
    </row>
    <row r="20" spans="1:5" s="12" customFormat="1" ht="24" customHeight="1">
      <c r="A20" s="17"/>
      <c r="B20" s="5" t="s">
        <v>54</v>
      </c>
      <c r="C20" s="8" t="s">
        <v>95</v>
      </c>
      <c r="D20" s="9" t="s">
        <v>97</v>
      </c>
      <c r="E20" s="6" t="s">
        <v>96</v>
      </c>
    </row>
    <row r="21" spans="1:5" ht="24" customHeight="1">
      <c r="A21" s="5">
        <v>14</v>
      </c>
      <c r="B21" s="5" t="s">
        <v>65</v>
      </c>
      <c r="C21" s="11" t="s">
        <v>119</v>
      </c>
      <c r="D21" s="8" t="s">
        <v>112</v>
      </c>
      <c r="E21" s="6" t="s">
        <v>98</v>
      </c>
    </row>
    <row r="22" spans="1:5" s="12" customFormat="1" ht="24" customHeight="1">
      <c r="A22" s="5">
        <v>15</v>
      </c>
      <c r="B22" s="5" t="s">
        <v>66</v>
      </c>
      <c r="C22" s="11" t="s">
        <v>40</v>
      </c>
      <c r="D22" s="9" t="s">
        <v>113</v>
      </c>
      <c r="E22" s="6" t="s">
        <v>99</v>
      </c>
    </row>
    <row r="23" spans="1:5" s="12" customFormat="1" ht="24" customHeight="1">
      <c r="A23" s="5">
        <v>16</v>
      </c>
      <c r="B23" s="5" t="s">
        <v>67</v>
      </c>
      <c r="C23" s="11" t="s">
        <v>120</v>
      </c>
      <c r="D23" s="9" t="s">
        <v>100</v>
      </c>
      <c r="E23" s="6" t="s">
        <v>101</v>
      </c>
    </row>
  </sheetData>
  <mergeCells count="6">
    <mergeCell ref="A19:A20"/>
    <mergeCell ref="A1:E1"/>
    <mergeCell ref="A3:A4"/>
    <mergeCell ref="A5:A6"/>
    <mergeCell ref="A11:A12"/>
    <mergeCell ref="A13:A14"/>
  </mergeCells>
  <phoneticPr fontId="1" type="noConversion"/>
  <pageMargins left="0.39370078740157483" right="0.19685039370078741" top="0.19685039370078741" bottom="0.19685039370078741" header="0" footer="0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J9:K13"/>
  <sheetViews>
    <sheetView workbookViewId="0">
      <selection activeCell="J19" sqref="J19"/>
    </sheetView>
  </sheetViews>
  <sheetFormatPr defaultRowHeight="13.5"/>
  <cols>
    <col min="11" max="11" width="13.25" customWidth="1"/>
  </cols>
  <sheetData>
    <row r="9" spans="10:11">
      <c r="J9" t="s">
        <v>55</v>
      </c>
      <c r="K9" t="s">
        <v>56</v>
      </c>
    </row>
    <row r="10" spans="10:11">
      <c r="J10">
        <v>25000</v>
      </c>
      <c r="K10">
        <v>2000000000</v>
      </c>
    </row>
    <row r="11" spans="10:11">
      <c r="J11">
        <f>K10/J10</f>
        <v>80000</v>
      </c>
    </row>
    <row r="12" spans="10:11">
      <c r="J12">
        <v>7000</v>
      </c>
    </row>
    <row r="13" spans="10:11">
      <c r="J13">
        <f>K10/J12</f>
        <v>285714.28571428574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修改前</vt:lpstr>
      <vt:lpstr>2015年需求摸底</vt:lpstr>
      <vt:lpstr>Sheet1</vt:lpstr>
      <vt:lpstr>'2015年需求摸底'!Print_Area</vt:lpstr>
      <vt:lpstr>修改前!Print_Area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2015-03-17T06:14:47Z</dcterms:modified>
</cp:coreProperties>
</file>